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centerpointenergy.sharepoint.com/sites/CNPRateCases-2023TXElectric/Shared Documents/2023 TX Electric/010 Initial Petition/080 Accounting/000 Exhibits/"/>
    </mc:Choice>
  </mc:AlternateContent>
  <xr:revisionPtr revIDLastSave="2" documentId="13_ncr:1_{13FEA367-8943-4EA6-9A6F-72F86798064A}" xr6:coauthVersionLast="47" xr6:coauthVersionMax="47" xr10:uidLastSave="{9B3A2B25-6DB2-453C-81BD-886D19C4F412}"/>
  <bookViews>
    <workbookView xWindow="-120" yWindow="-120" windowWidth="29040" windowHeight="15840" xr2:uid="{00000000-000D-0000-FFFF-FFFF00000000}"/>
  </bookViews>
  <sheets>
    <sheet name="KLC-06b " sheetId="1" r:id="rId1"/>
  </sheets>
  <externalReferences>
    <externalReference r:id="rId2"/>
    <externalReference r:id="rId3"/>
    <externalReference r:id="rId4"/>
  </externalReferences>
  <definedNames>
    <definedName name="_xlnm.Print_Area" localSheetId="0">'KLC-06b '!$A$1:$D$71</definedName>
    <definedName name="_xlnm.Print_Titles" localSheetId="0">'KLC-06b '!$1:$6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1" i="1" l="1"/>
  <c r="B40" i="1" l="1"/>
  <c r="B39" i="1"/>
  <c r="B38" i="1"/>
  <c r="B37" i="1"/>
  <c r="B36" i="1"/>
  <c r="B35" i="1"/>
  <c r="B34" i="1"/>
  <c r="B33" i="1"/>
  <c r="B32" i="1"/>
  <c r="B30" i="1"/>
  <c r="B29" i="1"/>
  <c r="B28" i="1"/>
  <c r="B27" i="1"/>
  <c r="B26" i="1"/>
  <c r="B25" i="1"/>
  <c r="B24" i="1"/>
  <c r="B23" i="1"/>
  <c r="B45" i="1"/>
  <c r="B44" i="1"/>
  <c r="B20" i="1"/>
  <c r="B19" i="1"/>
  <c r="B18" i="1"/>
  <c r="B17" i="1"/>
  <c r="B16" i="1"/>
  <c r="B15" i="1"/>
  <c r="B14" i="1"/>
  <c r="B13" i="1"/>
  <c r="B12" i="1"/>
  <c r="B11" i="1"/>
  <c r="B10" i="1"/>
  <c r="B9" i="1"/>
  <c r="B8" i="1"/>
  <c r="A9" i="1"/>
  <c r="A10" i="1" s="1"/>
  <c r="A11" i="1" s="1"/>
  <c r="A12" i="1" s="1"/>
  <c r="A13" i="1" s="1"/>
  <c r="A14" i="1" s="1"/>
  <c r="A15" i="1" s="1"/>
  <c r="A16" i="1" s="1"/>
  <c r="A17" i="1" s="1"/>
  <c r="A18" i="1" s="1"/>
  <c r="A19" i="1" s="1"/>
  <c r="A20" i="1" s="1"/>
  <c r="A23" i="1" s="1"/>
  <c r="A24" i="1" s="1"/>
  <c r="A25" i="1" s="1"/>
  <c r="A26" i="1" s="1"/>
  <c r="A27" i="1" s="1"/>
  <c r="A28" i="1" s="1"/>
  <c r="A29" i="1" s="1"/>
  <c r="A30" i="1" s="1"/>
  <c r="A31" i="1" s="1"/>
  <c r="A32" i="1" s="1"/>
  <c r="A34" i="1" s="1"/>
  <c r="A35" i="1" s="1"/>
  <c r="A36" i="1" s="1"/>
  <c r="A37" i="1" s="1"/>
  <c r="A38" i="1" s="1"/>
  <c r="A39" i="1" s="1"/>
  <c r="A40" i="1" s="1"/>
  <c r="A45" i="1" s="1"/>
  <c r="A47" i="1" s="1"/>
  <c r="A48" i="1" s="1"/>
  <c r="A49" i="1" s="1"/>
  <c r="A50" i="1" s="1"/>
  <c r="A51" i="1" s="1"/>
  <c r="A52" i="1" s="1"/>
  <c r="B68" i="1" l="1"/>
  <c r="B67" i="1"/>
  <c r="B66" i="1"/>
  <c r="B65" i="1"/>
  <c r="B64" i="1"/>
  <c r="B63" i="1"/>
  <c r="B59" i="1"/>
  <c r="B58" i="1"/>
  <c r="B57" i="1"/>
  <c r="B56" i="1"/>
  <c r="B55" i="1"/>
  <c r="B54" i="1"/>
  <c r="B53" i="1"/>
  <c r="B52" i="1"/>
  <c r="B51" i="1"/>
  <c r="B50" i="1"/>
  <c r="B49" i="1"/>
  <c r="B48" i="1"/>
  <c r="B47" i="1"/>
  <c r="B46" i="1"/>
  <c r="A53" i="1" l="1"/>
  <c r="A54" i="1" s="1"/>
  <c r="A55" i="1" s="1"/>
  <c r="A56" i="1" s="1"/>
  <c r="A57" i="1" s="1"/>
  <c r="A58" i="1" s="1"/>
  <c r="A59" i="1" s="1"/>
  <c r="A64" i="1" s="1"/>
  <c r="A65" i="1" s="1"/>
  <c r="A66" i="1" s="1"/>
  <c r="A67" i="1" s="1"/>
  <c r="A68" i="1" s="1"/>
  <c r="A71" i="1" s="1"/>
</calcChain>
</file>

<file path=xl/sharedStrings.xml><?xml version="1.0" encoding="utf-8"?>
<sst xmlns="http://schemas.openxmlformats.org/spreadsheetml/2006/main" count="119" uniqueCount="57">
  <si>
    <t>CENTERPOINT ENERGY HOUSTON ELECTRIC, LLC</t>
  </si>
  <si>
    <t>REVENUE REQUIREMENT ADJUSTMENTS TO TEST YEAR - EXPLANATIONS</t>
  </si>
  <si>
    <t>Witness</t>
  </si>
  <si>
    <t>O&amp;M Expenses</t>
  </si>
  <si>
    <t>The Company will recover the costs of its Energy Efficiency programs and activities through a separate rider (EECRF).  Accordingly, these Energy Efficiency costs have been removed from expense.</t>
  </si>
  <si>
    <t>K. Colvin</t>
  </si>
  <si>
    <t>The adjustment annualizes transportation depreciation expense based on currently approved rates established in Docket No. 49421 and adjusted test year end plant values.</t>
  </si>
  <si>
    <t xml:space="preserve">The Company has included an adjustment for REP defaults on their obligations to pay delivery charges to the Company. </t>
  </si>
  <si>
    <t>The Company has included an adjustment for an ongoing increase in labor billings from CNP Service Company.</t>
  </si>
  <si>
    <t>L. Storey</t>
  </si>
  <si>
    <t xml:space="preserve">The Company has adjusted test year salaries and wages, competitive pay adjustment, and incentive compensation to reflect the expected costs when new rates become effective. </t>
  </si>
  <si>
    <t>The Company has included an adjustment related to affiliate employee expenses reimbursed through it's "OnePay" system.  This adjustment removes the non-recoverable amounts from the requested expense.</t>
  </si>
  <si>
    <t>This adjustment removes affiliate-related amounts in the cost of service to ensure the accuracy of affiliate expense.</t>
  </si>
  <si>
    <t>The Company has included an adjustment related to employee expenses reimbursed through its "One Pay" system.  This adjustment removes the non-recoverable amounts from the requested expense.</t>
  </si>
  <si>
    <t>To adjust Service Company billings related to assets transferred from Service Company to CenterPoint Houston</t>
  </si>
  <si>
    <t>To adjust for Service Company and Affiliate employee participation in weather related restoration efforts of the Emergency Operations Plan ("EOP") to the Company.</t>
  </si>
  <si>
    <t>Adjustment to reflect actual annual expense as determined by the 2023 actuarial studies from CNP Service Company.</t>
  </si>
  <si>
    <t xml:space="preserve">The Company is requesting a revised Wholesale TCOS rate in this filing.  A revised Wholesale TCOS Matrix was utilized to determine the incremental change that the CenterPoint DSP will be charged as a result of the revised Matrix.   </t>
  </si>
  <si>
    <t>Adjustment to savings match due to adjusted affiliate wages.</t>
  </si>
  <si>
    <t>A&amp;G Expenses</t>
  </si>
  <si>
    <t>Adjustment to reflect actual annual expense as determined by the 2023 actuarial studies.</t>
  </si>
  <si>
    <t>The Company will recover the costs of its rate case expenses through a separate rider, accordingly, these rate case costs have been removed from expense.</t>
  </si>
  <si>
    <t>The Company has included an adjustment to expense to account for the difference between test year and revised annual level of the expense.</t>
  </si>
  <si>
    <t>K. Colvin / G. Wilson</t>
  </si>
  <si>
    <t>Removes prior period amount of STI expense true-up.</t>
  </si>
  <si>
    <t>Removes prior period amount recorded during test year to reduce sales and use tax recorded at the conclusion of an audit of sales taxes by the Texas Comptroller of Public Accounts</t>
  </si>
  <si>
    <t>Depreciation &amp; Amortization, and Other Expenses</t>
  </si>
  <si>
    <t>The adjustment annualizes depreciation expense based on currently approved rates established in Docket No. 49421 and adjusted test year end plant values.</t>
  </si>
  <si>
    <t>Removes interest costs related to storm costs, TEEEF, EECRF, and LLTF.</t>
  </si>
  <si>
    <t>This adjustment reflects the amortization of deferred expenses related to Expedited Switches.</t>
  </si>
  <si>
    <t>This adjustment reflects the amortization of deferred expenses related to Hurricane Harvey.</t>
  </si>
  <si>
    <t>This adjustment reflects the amortization of deferred expenses related to Hurricane Ike Residual.</t>
  </si>
  <si>
    <t>This adjustment reflects the amortization of deferred expenses related to Pension PURA.</t>
  </si>
  <si>
    <t>This adjustment reflects the amortization of deferred expenses related to Smart Meter Texas.</t>
  </si>
  <si>
    <t>This adjustment reflects the amortization of deferred expenses related to Bad Debt.</t>
  </si>
  <si>
    <t>This adjustment reflects the amortization of deferred expenses related to COVID.</t>
  </si>
  <si>
    <t>This adjustment reflects the amortization of deferred expenses related to Load Management Program.</t>
  </si>
  <si>
    <t>This adjustment reflects the amortization of deferred expenses related to Hurricane Nicholas.</t>
  </si>
  <si>
    <t>This adjustment reflects the amortization of deferred expenses related to Winter Storm Uri.</t>
  </si>
  <si>
    <t>This adjustment reflects the amortization of deferred expenses related to Hurricane Laura.</t>
  </si>
  <si>
    <t>This adjustment reflects the amortization of deferred expenses related to LLTF.</t>
  </si>
  <si>
    <t>Taxes Other Than Income Taxes</t>
  </si>
  <si>
    <t>The payroll tax impact related to the adjustment to payroll expenses has been included as an adjustment.</t>
  </si>
  <si>
    <t>K. Colvin / B. Villatoro</t>
  </si>
  <si>
    <t>Adjustment to payroll tax for the impact related to the adjustment to affiliate wages</t>
  </si>
  <si>
    <t>The Company is requesting an adjustment for forecasted ad valorem taxes.</t>
  </si>
  <si>
    <t>K. Colvin / J. Story</t>
  </si>
  <si>
    <t>This adjustment is requesting the known changes to franchise fees that will be in effect in 2024.</t>
  </si>
  <si>
    <t>B. Tutunjian / K. Colvin</t>
  </si>
  <si>
    <t>To remove non-recoverable expenses</t>
  </si>
  <si>
    <t>Federal Income Tax</t>
  </si>
  <si>
    <t>Various</t>
  </si>
  <si>
    <t>The Company is requesting various adjustments to Federal Income Tax expense.</t>
  </si>
  <si>
    <t>J. Story</t>
  </si>
  <si>
    <t xml:space="preserve"> </t>
  </si>
  <si>
    <t>This adjustment removes TEEEF amortization recovered in a separate rider.</t>
  </si>
  <si>
    <t>The adjustment removes the annualized amount of transportation depreciation expense calculated in WP II-E-1 Adj 2, and reclasses the amount to O&amp;M and A&amp;G; calculation is based on currently approved rates established in Docket No. 49421 and adjusted test year end plant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</si>
</sst>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_);_(* \(#,##0\);_(* &quot;-&quot;??_);_(@_)"/>
  </numFmts>
  <fonts count="4" x14ac:knownFonts="1">
    <font>
      <sz val="10"/>
      <color theme="1"/>
      <name val="Arial"/>
      <family val="2"/>
    </font>
    <font>
      <sz val="11"/>
      <color theme="1"/>
      <name val="Calibri"/>
      <family val="2"/>
      <scheme val="minor"/>
    </font>
    <font>
      <b/>
      <sz val="12"/>
      <color theme="1"/>
      <name val="Times New Roman"/>
      <family val="1"/>
    </font>
    <font>
      <sz val="12"/>
      <color theme="1"/>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auto="1"/>
      </top>
      <bottom style="thin">
        <color auto="1"/>
      </bottom>
      <diagonal/>
    </border>
  </borders>
  <cellStyleXfs count="2">
    <xf numFmtId="0" fontId="0" fillId="0" borderId="0"/>
    <xf numFmtId="0" fontId="1" fillId="0" borderId="0"/>
  </cellStyleXfs>
  <cellXfs count="21">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horizontal="left"/>
    </xf>
    <xf numFmtId="0" fontId="2" fillId="0" borderId="1" xfId="0" applyFont="1" applyBorder="1" applyAlignment="1">
      <alignment horizontal="center"/>
    </xf>
    <xf numFmtId="0" fontId="2" fillId="0" borderId="2" xfId="0" applyFont="1" applyBorder="1" applyAlignment="1">
      <alignment horizontal="left"/>
    </xf>
    <xf numFmtId="0" fontId="3" fillId="0" borderId="2" xfId="0" applyFont="1" applyBorder="1"/>
    <xf numFmtId="0" fontId="3" fillId="0" borderId="2" xfId="0" applyFont="1" applyBorder="1" applyAlignment="1">
      <alignment horizontal="center" vertical="top"/>
    </xf>
    <xf numFmtId="0" fontId="3" fillId="0" borderId="2" xfId="1" applyFont="1" applyBorder="1" applyAlignment="1">
      <alignment horizontal="left" vertical="top" wrapText="1"/>
    </xf>
    <xf numFmtId="0" fontId="2" fillId="0" borderId="2" xfId="0" applyFont="1" applyBorder="1" applyAlignment="1">
      <alignment horizontal="left" vertical="top"/>
    </xf>
    <xf numFmtId="0" fontId="3" fillId="0" borderId="2" xfId="0" applyFont="1" applyBorder="1" applyAlignment="1">
      <alignment horizontal="left"/>
    </xf>
    <xf numFmtId="0" fontId="3" fillId="0" borderId="2" xfId="0" applyFont="1" applyBorder="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top"/>
    </xf>
    <xf numFmtId="164" fontId="3" fillId="0" borderId="0" xfId="0" applyNumberFormat="1" applyFont="1" applyAlignment="1">
      <alignment vertical="top"/>
    </xf>
    <xf numFmtId="0" fontId="3" fillId="0" borderId="2" xfId="0" applyFont="1" applyBorder="1" applyAlignment="1">
      <alignment vertical="top" wrapText="1"/>
    </xf>
    <xf numFmtId="0" fontId="3" fillId="0" borderId="2" xfId="0" applyFont="1" applyBorder="1" applyAlignment="1">
      <alignment horizontal="center" vertical="top" wrapText="1"/>
    </xf>
    <xf numFmtId="0" fontId="3" fillId="0" borderId="2" xfId="0" applyFont="1" applyBorder="1" applyAlignment="1">
      <alignment vertical="top"/>
    </xf>
    <xf numFmtId="0" fontId="3" fillId="0" borderId="2" xfId="0" applyFont="1" applyFill="1" applyBorder="1" applyAlignment="1">
      <alignment vertical="top" wrapText="1"/>
    </xf>
    <xf numFmtId="0" fontId="2" fillId="0" borderId="0" xfId="0" applyFont="1" applyAlignment="1">
      <alignment horizontal="center"/>
    </xf>
  </cellXfs>
  <cellStyles count="2">
    <cellStyle name="Normal" xfId="0" builtinId="0"/>
    <cellStyle name="Normal 12" xfId="1" xr:uid="{00000000-0005-0000-0000-000001000000}"/>
  </cellStyles>
  <dxfs count="0"/>
  <tableStyles count="1" defaultTableStyle="TableStyleMedium9" defaultPivotStyle="PivotStyleLight16">
    <tableStyle name="Invisible" pivot="0" table="0" count="0" xr9:uid="{30189EC0-0974-4DAB-99FE-56B289DE803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acctg\REGULATORY%20ACCTG\CEHE\Rate%20Case\2024%20Rate%20Case\CEHE%20Schedules%20and%20WP\CEHE%20RFP%20Workpapers%20D.xlsx" TargetMode="External"/><Relationship Id="rId1" Type="http://schemas.openxmlformats.org/officeDocument/2006/relationships/externalLinkPath" Target="/acctg/REGULATORY%20ACCTG/CEHE/Rate%20Case/2024%20Rate%20Case/CEHE%20Schedules%20and%20WP/CEHE%20RFP%20Workpapers%20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acctg\REGULATORY%20ACCTG\CEHE\Rate%20Case\2024%20Rate%20Case\CEHE%20Schedules%20and%20WP\CEHE%20RFP%20Workpapers%20E.xlsx" TargetMode="External"/><Relationship Id="rId1" Type="http://schemas.openxmlformats.org/officeDocument/2006/relationships/externalLinkPath" Target="/acctg/REGULATORY%20ACCTG/CEHE/Rate%20Case/2024%20Rate%20Case/CEHE%20Schedules%20and%20WP/CEHE%20RFP%20Workpapers%20E.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file:///G:\acctg\REGULATORY%20ACCTG\CEHE\Rate%20Case\2024%20Rate%20Case\Testimony\Direct\Exhibits\Exhibit%20KLC-06a%20Retail%20Revenue%20Requirement%20Adjustments%20to%20Test%20Year%20Amounts.xlsx" TargetMode="External"/><Relationship Id="rId2" Type="http://schemas.microsoft.com/office/2019/04/relationships/externalLinkLongPath" Target="Exhibit%20KLC-06a%20Retail%20Revenue%20Requirement%20Adjustments%20to%20Test%20Year%20Amounts.xlsx?E1EA445A" TargetMode="External"/><Relationship Id="rId1" Type="http://schemas.openxmlformats.org/officeDocument/2006/relationships/externalLinkPath" Target="file:///\\E1EA445A\Exhibit%20KLC-06a%20Retail%20Revenue%20Requirement%20Adjustments%20to%20Test%20Year%20Amou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3"/>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 val="WP II-D-2.9c"/>
      <sheetName val="WP II-D-2.9d"/>
    </sheetNames>
    <sheetDataSet>
      <sheetData sheetId="0"/>
      <sheetData sheetId="1">
        <row r="1">
          <cell r="E1" t="str">
            <v>WP II-D-1 Adj 1  EECRF</v>
          </cell>
          <cell r="F1" t="str">
            <v>WP II-D-1 Adj 2 Transportation Depreciation</v>
          </cell>
          <cell r="G1" t="str">
            <v>WP II-D-1 Adj 3  Bad Debt</v>
          </cell>
          <cell r="H1" t="str">
            <v>WP II-D-1 Adj 4 Affiliate Wages</v>
          </cell>
          <cell r="I1" t="str">
            <v>WP II-D-1 Adj 5 Direct Wages</v>
          </cell>
          <cell r="J1" t="str">
            <v>WP II-D-1 Adj 6 Affiliate Employee Expense</v>
          </cell>
          <cell r="K1" t="str">
            <v>WP II-D-1 Adj 7 Affiliate Other</v>
          </cell>
          <cell r="L1" t="str">
            <v>WP II-D-1 Adj 8 Employee Expenses</v>
          </cell>
          <cell r="M1" t="str">
            <v>WP II-D-1 Adj 9 Asset Transfer</v>
          </cell>
          <cell r="N1" t="str">
            <v>WP II-D-1 Adj 10 Affiliate Weather Event</v>
          </cell>
          <cell r="O1" t="str">
            <v>WP II-D-1 Adj 11 Affiliate Benefit</v>
          </cell>
          <cell r="P1" t="str">
            <v>WP II-D-1 Adj 12 TCOS</v>
          </cell>
          <cell r="Q1" t="str">
            <v>WP II-D-1 Adj 13 Affiliate Savings</v>
          </cell>
        </row>
      </sheetData>
      <sheetData sheetId="2"/>
      <sheetData sheetId="3"/>
      <sheetData sheetId="4"/>
      <sheetData sheetId="5"/>
      <sheetData sheetId="6">
        <row r="1">
          <cell r="E1" t="str">
            <v>WP II-D-2 Adj 1  Energy Efficiency</v>
          </cell>
          <cell r="F1" t="str">
            <v>WP II-D-2 Adj 2 Transportation Depreciation</v>
          </cell>
          <cell r="G1" t="str">
            <v>WP II-D-2 Adj 3 Affiliate Benefit</v>
          </cell>
          <cell r="H1" t="str">
            <v>WP II-D-2 Adj 4 Affiliate Wages</v>
          </cell>
          <cell r="I1" t="str">
            <v>WP II-D-2 Adj 5 Direct Wages</v>
          </cell>
          <cell r="J1" t="str">
            <v>WP II-D-2 Adj 6 Benefits</v>
          </cell>
          <cell r="K1" t="str">
            <v>WP II-D-2 Adj 7 Rate Case Exclusions</v>
          </cell>
          <cell r="L1" t="str">
            <v>WP II-D-2 Adj 8  Employee Expense</v>
          </cell>
          <cell r="M1" t="str">
            <v>WP II-D-2 Adj 9 Property Self-Insurance Reserve</v>
          </cell>
          <cell r="N1" t="str">
            <v>WP II-D-2 Adj 10 Workers' Compensation</v>
          </cell>
          <cell r="P1" t="str">
            <v>WP II-D-2 Adj 12 Auto &amp; General Reserve</v>
          </cell>
          <cell r="Q1" t="str">
            <v>WP II-D-2 Adj 13 Asset Transfer</v>
          </cell>
          <cell r="R1" t="str">
            <v>WP II-D-2 Adj 14 Affiliate Employee Expense</v>
          </cell>
          <cell r="S1" t="str">
            <v>WP II-D-2 Adj 15 Affiliate Other</v>
          </cell>
          <cell r="T1" t="str">
            <v>WP II-D-2 Adj 16 Affiliate Weather Event</v>
          </cell>
          <cell r="U1" t="str">
            <v>WP II-D-2 Adj 17 Prior Period</v>
          </cell>
          <cell r="V1" t="str">
            <v>WP II-D-2 Adj 18 Affiliate Savings</v>
          </cell>
          <cell r="W1" t="str">
            <v>WP II-D-2 Adj 19 Sales Tax Refund</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1"/>
      <sheetName val="WP II-E-1 Adj 1"/>
      <sheetName val="WP II-E-2"/>
      <sheetName val="WP II-E-2 Adj 3"/>
      <sheetName val="WP II-E-2 Adj 4"/>
      <sheetName val="WP II-E-2 Adj 4.1"/>
      <sheetName val="WP II-E-2a"/>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s>
    <sheetDataSet>
      <sheetData sheetId="0">
        <row r="1">
          <cell r="E1" t="str">
            <v>WP II-E-1 Adj 1 Remove Transportation Depreciation</v>
          </cell>
          <cell r="G1" t="str">
            <v>WP II-E-1 Adj 2 Depreciation Annualization</v>
          </cell>
          <cell r="H1" t="str">
            <v>WP II-E-1 Adj 3 Remove Annualization for Trans Depr</v>
          </cell>
        </row>
      </sheetData>
      <sheetData sheetId="1"/>
      <sheetData sheetId="2">
        <row r="1">
          <cell r="E1" t="str">
            <v>WP II-E-2 Adj 1 Direct Wage</v>
          </cell>
        </row>
      </sheetData>
      <sheetData sheetId="3"/>
      <sheetData sheetId="4"/>
      <sheetData sheetId="5"/>
      <sheetData sheetId="6"/>
      <sheetData sheetId="7"/>
      <sheetData sheetId="8"/>
      <sheetData sheetId="9"/>
      <sheetData sheetId="10"/>
      <sheetData sheetId="11"/>
      <sheetData sheetId="12">
        <row r="1">
          <cell r="E1" t="str">
            <v>WP II-E-4 Adj 1 Interest Other</v>
          </cell>
        </row>
      </sheetData>
      <sheetData sheetId="13"/>
      <sheetData sheetId="14">
        <row r="1">
          <cell r="E1" t="str">
            <v>WP II-E-4.1 Adj 1 Expedited Switches</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KLC-06a"/>
    </sheetNames>
    <sheetDataSet>
      <sheetData sheetId="0">
        <row r="54">
          <cell r="B54" t="str">
            <v>WP II-E-4 Adj 1 Interest Other</v>
          </cell>
        </row>
        <row r="55">
          <cell r="B55" t="str">
            <v>WP II-E-4.1 Adj 1 Expedited Switches</v>
          </cell>
        </row>
        <row r="56">
          <cell r="B56" t="str">
            <v>WP II-E-4.1 Adj 2  Harvey</v>
          </cell>
        </row>
        <row r="57">
          <cell r="B57" t="str">
            <v>WP II-E-4.1 Adj 3  Ike Residual</v>
          </cell>
        </row>
        <row r="58">
          <cell r="B58" t="str">
            <v>WP II-E-4.1 Adj 4  Pension PURA</v>
          </cell>
        </row>
        <row r="59">
          <cell r="B59" t="str">
            <v>WP II-E-4.1 Adj 5  Smart Meter Texas</v>
          </cell>
        </row>
        <row r="60">
          <cell r="B60" t="str">
            <v>WP II-E-4.1 Adj 6  Bad Debt</v>
          </cell>
        </row>
        <row r="61">
          <cell r="B61" t="str">
            <v>WP II-E-4.1 Adj 7 Covid Deferral</v>
          </cell>
        </row>
        <row r="62">
          <cell r="B62" t="str">
            <v>WP II-E-4.1 Adj 8 Load Management Program</v>
          </cell>
        </row>
        <row r="63">
          <cell r="B63" t="str">
            <v>WP II-E-4.1 Adj 9  Hurricane Nicholas</v>
          </cell>
        </row>
        <row r="64">
          <cell r="B64" t="str">
            <v>WP II-E-4.1 Adj 10 Winter Storm Uri</v>
          </cell>
        </row>
        <row r="65">
          <cell r="B65" t="str">
            <v>WP II-E-4.1 Adj 11  Hurricane Laura</v>
          </cell>
        </row>
        <row r="66">
          <cell r="B66" t="str">
            <v>WP II-E-4.1 Adj 12  LLTF</v>
          </cell>
        </row>
        <row r="67">
          <cell r="B67" t="str">
            <v>WP II-E-4.1 Adj 13 TEEEF</v>
          </cell>
        </row>
        <row r="72">
          <cell r="B72" t="str">
            <v>WP II-E-2 Adj 1 Direct Wage</v>
          </cell>
        </row>
        <row r="73">
          <cell r="B73" t="str">
            <v>WP II-E-2 Adj 2 Affiliate Other</v>
          </cell>
        </row>
        <row r="74">
          <cell r="B74" t="str">
            <v>WP II-E-2 Adj 3 Ad Valorem Tax</v>
          </cell>
        </row>
        <row r="75">
          <cell r="B75" t="str">
            <v>WP II-E-2 Adj 4 Municipal Franchise Tax</v>
          </cell>
        </row>
        <row r="76">
          <cell r="B76" t="str">
            <v>WP II-E-2 Adj 5 Sales &amp; Use Tax Adjustments</v>
          </cell>
        </row>
        <row r="77">
          <cell r="B77" t="str">
            <v>WP II-E-2 Adj 6 EECRF</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80"/>
  <sheetViews>
    <sheetView tabSelected="1" zoomScaleNormal="100" workbookViewId="0">
      <pane xSplit="3" ySplit="7" topLeftCell="D41" activePane="bottomRight" state="frozen"/>
      <selection pane="topRight" activeCell="D1" sqref="D1"/>
      <selection pane="bottomLeft" activeCell="A8" sqref="A8"/>
      <selection pane="bottomRight" activeCell="C45" sqref="C45"/>
    </sheetView>
  </sheetViews>
  <sheetFormatPr defaultColWidth="18.42578125" defaultRowHeight="15.75" x14ac:dyDescent="0.25"/>
  <cols>
    <col min="1" max="1" width="4.85546875" style="1" customWidth="1"/>
    <col min="2" max="2" width="26.85546875" style="3" customWidth="1"/>
    <col min="3" max="3" width="57" style="1" customWidth="1"/>
    <col min="4" max="4" width="24.5703125" style="2" customWidth="1"/>
    <col min="5" max="16384" width="18.42578125" style="1"/>
  </cols>
  <sheetData>
    <row r="1" spans="1:4" x14ac:dyDescent="0.25">
      <c r="A1" s="20" t="s">
        <v>0</v>
      </c>
      <c r="B1" s="20"/>
      <c r="C1" s="20"/>
      <c r="D1" s="20"/>
    </row>
    <row r="2" spans="1:4" x14ac:dyDescent="0.25">
      <c r="A2" s="20" t="s">
        <v>1</v>
      </c>
      <c r="B2" s="20"/>
      <c r="C2" s="20"/>
      <c r="D2" s="20"/>
    </row>
    <row r="3" spans="1:4" x14ac:dyDescent="0.25">
      <c r="B3" s="1"/>
      <c r="D3" s="1"/>
    </row>
    <row r="4" spans="1:4" x14ac:dyDescent="0.25">
      <c r="A4" s="2"/>
      <c r="B4" s="2"/>
      <c r="C4" s="2"/>
    </row>
    <row r="5" spans="1:4" x14ac:dyDescent="0.25">
      <c r="A5" s="2"/>
      <c r="B5" s="2"/>
      <c r="C5" s="2"/>
    </row>
    <row r="6" spans="1:4" x14ac:dyDescent="0.25">
      <c r="D6" s="4" t="s">
        <v>2</v>
      </c>
    </row>
    <row r="7" spans="1:4" x14ac:dyDescent="0.25">
      <c r="A7" s="5" t="s">
        <v>3</v>
      </c>
      <c r="B7" s="6"/>
      <c r="C7" s="6"/>
    </row>
    <row r="8" spans="1:4" ht="63" x14ac:dyDescent="0.25">
      <c r="A8" s="7">
        <v>1</v>
      </c>
      <c r="B8" s="8" t="str">
        <f>'[1]WP II-D-1'!$E$1</f>
        <v>WP II-D-1 Adj 1  EECRF</v>
      </c>
      <c r="C8" s="16" t="s">
        <v>4</v>
      </c>
      <c r="D8" s="17" t="s">
        <v>5</v>
      </c>
    </row>
    <row r="9" spans="1:4" ht="47.25" x14ac:dyDescent="0.25">
      <c r="A9" s="7">
        <f>A8+1</f>
        <v>2</v>
      </c>
      <c r="B9" s="8" t="str">
        <f>'[1]WP II-D-1'!$F$1</f>
        <v>WP II-D-1 Adj 2 Transportation Depreciation</v>
      </c>
      <c r="C9" s="16" t="s">
        <v>6</v>
      </c>
      <c r="D9" s="17" t="s">
        <v>5</v>
      </c>
    </row>
    <row r="10" spans="1:4" ht="31.5" x14ac:dyDescent="0.25">
      <c r="A10" s="7">
        <f t="shared" ref="A10:A20" si="0">A9+1</f>
        <v>3</v>
      </c>
      <c r="B10" s="8" t="str">
        <f>'[1]WP II-D-1'!$G$1</f>
        <v>WP II-D-1 Adj 3  Bad Debt</v>
      </c>
      <c r="C10" s="16" t="s">
        <v>7</v>
      </c>
      <c r="D10" s="17" t="s">
        <v>5</v>
      </c>
    </row>
    <row r="11" spans="1:4" ht="31.5" x14ac:dyDescent="0.25">
      <c r="A11" s="7">
        <f t="shared" si="0"/>
        <v>4</v>
      </c>
      <c r="B11" s="8" t="str">
        <f>'[1]WP II-D-1'!$H$1</f>
        <v>WP II-D-1 Adj 4 Affiliate Wages</v>
      </c>
      <c r="C11" s="16" t="s">
        <v>8</v>
      </c>
      <c r="D11" s="17" t="s">
        <v>9</v>
      </c>
    </row>
    <row r="12" spans="1:4" ht="47.25" x14ac:dyDescent="0.25">
      <c r="A12" s="7">
        <f t="shared" si="0"/>
        <v>5</v>
      </c>
      <c r="B12" s="8" t="str">
        <f>'[1]WP II-D-1'!$I$1</f>
        <v>WP II-D-1 Adj 5 Direct Wages</v>
      </c>
      <c r="C12" s="16" t="s">
        <v>10</v>
      </c>
      <c r="D12" s="17" t="s">
        <v>5</v>
      </c>
    </row>
    <row r="13" spans="1:4" ht="63" x14ac:dyDescent="0.25">
      <c r="A13" s="7">
        <f t="shared" si="0"/>
        <v>6</v>
      </c>
      <c r="B13" s="8" t="str">
        <f>'[1]WP II-D-1'!$J$1</f>
        <v>WP II-D-1 Adj 6 Affiliate Employee Expense</v>
      </c>
      <c r="C13" s="16" t="s">
        <v>11</v>
      </c>
      <c r="D13" s="17" t="s">
        <v>9</v>
      </c>
    </row>
    <row r="14" spans="1:4" ht="31.5" x14ac:dyDescent="0.25">
      <c r="A14" s="7">
        <f t="shared" si="0"/>
        <v>7</v>
      </c>
      <c r="B14" s="8" t="str">
        <f>'[1]WP II-D-1'!$K$1</f>
        <v>WP II-D-1 Adj 7 Affiliate Other</v>
      </c>
      <c r="C14" s="16" t="s">
        <v>12</v>
      </c>
      <c r="D14" s="17" t="s">
        <v>9</v>
      </c>
    </row>
    <row r="15" spans="1:4" ht="63" x14ac:dyDescent="0.25">
      <c r="A15" s="7">
        <f t="shared" si="0"/>
        <v>8</v>
      </c>
      <c r="B15" s="8" t="str">
        <f>'[1]WP II-D-1'!$L$1</f>
        <v>WP II-D-1 Adj 8 Employee Expenses</v>
      </c>
      <c r="C15" s="16" t="s">
        <v>13</v>
      </c>
      <c r="D15" s="17" t="s">
        <v>5</v>
      </c>
    </row>
    <row r="16" spans="1:4" ht="31.5" x14ac:dyDescent="0.25">
      <c r="A16" s="7">
        <f t="shared" si="0"/>
        <v>9</v>
      </c>
      <c r="B16" s="8" t="str">
        <f>'[1]WP II-D-1'!$M$1</f>
        <v>WP II-D-1 Adj 9 Asset Transfer</v>
      </c>
      <c r="C16" s="16" t="s">
        <v>14</v>
      </c>
      <c r="D16" s="17" t="s">
        <v>9</v>
      </c>
    </row>
    <row r="17" spans="1:4" ht="47.25" x14ac:dyDescent="0.25">
      <c r="A17" s="7">
        <f t="shared" si="0"/>
        <v>10</v>
      </c>
      <c r="B17" s="8" t="str">
        <f>'[1]WP II-D-1'!$N$1</f>
        <v>WP II-D-1 Adj 10 Affiliate Weather Event</v>
      </c>
      <c r="C17" s="16" t="s">
        <v>15</v>
      </c>
      <c r="D17" s="17" t="s">
        <v>9</v>
      </c>
    </row>
    <row r="18" spans="1:4" ht="31.5" x14ac:dyDescent="0.25">
      <c r="A18" s="7">
        <f t="shared" si="0"/>
        <v>11</v>
      </c>
      <c r="B18" s="8" t="str">
        <f>'[1]WP II-D-1'!$O$1</f>
        <v>WP II-D-1 Adj 11 Affiliate Benefit</v>
      </c>
      <c r="C18" s="16" t="s">
        <v>16</v>
      </c>
      <c r="D18" s="17" t="s">
        <v>9</v>
      </c>
    </row>
    <row r="19" spans="1:4" ht="63" x14ac:dyDescent="0.25">
      <c r="A19" s="7">
        <f t="shared" si="0"/>
        <v>12</v>
      </c>
      <c r="B19" s="8" t="str">
        <f>'[1]WP II-D-1'!$P$1</f>
        <v>WP II-D-1 Adj 12 TCOS</v>
      </c>
      <c r="C19" s="16" t="s">
        <v>17</v>
      </c>
      <c r="D19" s="17" t="s">
        <v>5</v>
      </c>
    </row>
    <row r="20" spans="1:4" ht="31.5" x14ac:dyDescent="0.25">
      <c r="A20" s="7">
        <f t="shared" si="0"/>
        <v>13</v>
      </c>
      <c r="B20" s="8" t="str">
        <f>'[1]WP II-D-1'!$Q$1</f>
        <v>WP II-D-1 Adj 13 Affiliate Savings</v>
      </c>
      <c r="C20" s="16" t="s">
        <v>18</v>
      </c>
      <c r="D20" s="17" t="s">
        <v>9</v>
      </c>
    </row>
    <row r="21" spans="1:4" x14ac:dyDescent="0.25">
      <c r="A21" s="7"/>
      <c r="B21" s="8"/>
      <c r="C21" s="16"/>
      <c r="D21" s="7"/>
    </row>
    <row r="22" spans="1:4" x14ac:dyDescent="0.25">
      <c r="A22" s="5" t="s">
        <v>19</v>
      </c>
      <c r="B22" s="6"/>
      <c r="C22" s="6"/>
    </row>
    <row r="23" spans="1:4" ht="63" x14ac:dyDescent="0.25">
      <c r="A23" s="7">
        <f>A20+1</f>
        <v>14</v>
      </c>
      <c r="B23" s="8" t="str">
        <f>'[1]WP II-D-2'!$E$1</f>
        <v>WP II-D-2 Adj 1  Energy Efficiency</v>
      </c>
      <c r="C23" s="16" t="s">
        <v>4</v>
      </c>
      <c r="D23" s="17" t="s">
        <v>5</v>
      </c>
    </row>
    <row r="24" spans="1:4" ht="47.25" x14ac:dyDescent="0.25">
      <c r="A24" s="7">
        <f>A23+1</f>
        <v>15</v>
      </c>
      <c r="B24" s="8" t="str">
        <f>'[1]WP II-D-2'!$F$1</f>
        <v>WP II-D-2 Adj 2 Transportation Depreciation</v>
      </c>
      <c r="C24" s="16" t="s">
        <v>6</v>
      </c>
      <c r="D24" s="17" t="s">
        <v>5</v>
      </c>
    </row>
    <row r="25" spans="1:4" ht="31.5" x14ac:dyDescent="0.25">
      <c r="A25" s="7">
        <f t="shared" ref="A25:A40" si="1">A24+1</f>
        <v>16</v>
      </c>
      <c r="B25" s="8" t="str">
        <f>'[1]WP II-D-2'!$G$1</f>
        <v>WP II-D-2 Adj 3 Affiliate Benefit</v>
      </c>
      <c r="C25" s="16" t="s">
        <v>16</v>
      </c>
      <c r="D25" s="17" t="s">
        <v>9</v>
      </c>
    </row>
    <row r="26" spans="1:4" ht="31.5" x14ac:dyDescent="0.25">
      <c r="A26" s="7">
        <f t="shared" si="1"/>
        <v>17</v>
      </c>
      <c r="B26" s="8" t="str">
        <f>'[1]WP II-D-2'!$H$1</f>
        <v>WP II-D-2 Adj 4 Affiliate Wages</v>
      </c>
      <c r="C26" s="16" t="s">
        <v>8</v>
      </c>
      <c r="D26" s="17" t="s">
        <v>9</v>
      </c>
    </row>
    <row r="27" spans="1:4" ht="47.25" x14ac:dyDescent="0.25">
      <c r="A27" s="7">
        <f t="shared" si="1"/>
        <v>18</v>
      </c>
      <c r="B27" s="8" t="str">
        <f>'[1]WP II-D-2'!$I$1</f>
        <v>WP II-D-2 Adj 5 Direct Wages</v>
      </c>
      <c r="C27" s="16" t="s">
        <v>10</v>
      </c>
      <c r="D27" s="17" t="s">
        <v>5</v>
      </c>
    </row>
    <row r="28" spans="1:4" ht="31.5" x14ac:dyDescent="0.25">
      <c r="A28" s="7">
        <f t="shared" si="1"/>
        <v>19</v>
      </c>
      <c r="B28" s="8" t="str">
        <f>'[1]WP II-D-2'!$J$1</f>
        <v>WP II-D-2 Adj 6 Benefits</v>
      </c>
      <c r="C28" s="16" t="s">
        <v>20</v>
      </c>
      <c r="D28" s="17" t="s">
        <v>5</v>
      </c>
    </row>
    <row r="29" spans="1:4" ht="47.25" x14ac:dyDescent="0.25">
      <c r="A29" s="7">
        <f t="shared" si="1"/>
        <v>20</v>
      </c>
      <c r="B29" s="8" t="str">
        <f>'[1]WP II-D-2'!$K$1</f>
        <v>WP II-D-2 Adj 7 Rate Case Exclusions</v>
      </c>
      <c r="C29" s="16" t="s">
        <v>21</v>
      </c>
      <c r="D29" s="17" t="s">
        <v>5</v>
      </c>
    </row>
    <row r="30" spans="1:4" ht="63" x14ac:dyDescent="0.25">
      <c r="A30" s="7">
        <f t="shared" si="1"/>
        <v>21</v>
      </c>
      <c r="B30" s="8" t="str">
        <f>'[1]WP II-D-2'!$L$1</f>
        <v>WP II-D-2 Adj 8  Employee Expense</v>
      </c>
      <c r="C30" s="16" t="s">
        <v>13</v>
      </c>
      <c r="D30" s="17" t="s">
        <v>5</v>
      </c>
    </row>
    <row r="31" spans="1:4" ht="47.25" x14ac:dyDescent="0.25">
      <c r="A31" s="7">
        <f t="shared" si="1"/>
        <v>22</v>
      </c>
      <c r="B31" s="8" t="str">
        <f>'[1]WP II-D-2'!$M$1</f>
        <v>WP II-D-2 Adj 9 Property Self-Insurance Reserve</v>
      </c>
      <c r="C31" s="16" t="s">
        <v>22</v>
      </c>
      <c r="D31" s="17" t="s">
        <v>23</v>
      </c>
    </row>
    <row r="32" spans="1:4" ht="31.5" x14ac:dyDescent="0.25">
      <c r="A32" s="7">
        <f t="shared" si="1"/>
        <v>23</v>
      </c>
      <c r="B32" s="8" t="str">
        <f>'[1]WP II-D-2'!$N$1</f>
        <v>WP II-D-2 Adj 10 Workers' Compensation</v>
      </c>
      <c r="C32" s="16" t="s">
        <v>20</v>
      </c>
      <c r="D32" s="17" t="s">
        <v>5</v>
      </c>
    </row>
    <row r="33" spans="1:4" ht="31.5" x14ac:dyDescent="0.25">
      <c r="A33" s="7">
        <v>25</v>
      </c>
      <c r="B33" s="8" t="str">
        <f>'[1]WP II-D-2'!$P$1</f>
        <v>WP II-D-2 Adj 12 Auto &amp; General Reserve</v>
      </c>
      <c r="C33" s="16" t="s">
        <v>20</v>
      </c>
      <c r="D33" s="17" t="s">
        <v>5</v>
      </c>
    </row>
    <row r="34" spans="1:4" ht="31.5" x14ac:dyDescent="0.25">
      <c r="A34" s="7">
        <f t="shared" si="1"/>
        <v>26</v>
      </c>
      <c r="B34" s="8" t="str">
        <f>'[1]WP II-D-2'!$Q$1</f>
        <v>WP II-D-2 Adj 13 Asset Transfer</v>
      </c>
      <c r="C34" s="16" t="s">
        <v>14</v>
      </c>
      <c r="D34" s="17" t="s">
        <v>9</v>
      </c>
    </row>
    <row r="35" spans="1:4" ht="63" x14ac:dyDescent="0.25">
      <c r="A35" s="7">
        <f t="shared" si="1"/>
        <v>27</v>
      </c>
      <c r="B35" s="8" t="str">
        <f>'[1]WP II-D-2'!$R$1</f>
        <v>WP II-D-2 Adj 14 Affiliate Employee Expense</v>
      </c>
      <c r="C35" s="16" t="s">
        <v>11</v>
      </c>
      <c r="D35" s="17" t="s">
        <v>9</v>
      </c>
    </row>
    <row r="36" spans="1:4" ht="31.5" x14ac:dyDescent="0.25">
      <c r="A36" s="7">
        <f t="shared" si="1"/>
        <v>28</v>
      </c>
      <c r="B36" s="8" t="str">
        <f>'[1]WP II-D-2'!$S$1</f>
        <v>WP II-D-2 Adj 15 Affiliate Other</v>
      </c>
      <c r="C36" s="16" t="s">
        <v>12</v>
      </c>
      <c r="D36" s="17" t="s">
        <v>9</v>
      </c>
    </row>
    <row r="37" spans="1:4" ht="47.25" x14ac:dyDescent="0.25">
      <c r="A37" s="7">
        <f t="shared" si="1"/>
        <v>29</v>
      </c>
      <c r="B37" s="8" t="str">
        <f>'[1]WP II-D-2'!$T$1</f>
        <v>WP II-D-2 Adj 16 Affiliate Weather Event</v>
      </c>
      <c r="C37" s="16" t="s">
        <v>15</v>
      </c>
      <c r="D37" s="17" t="s">
        <v>9</v>
      </c>
    </row>
    <row r="38" spans="1:4" ht="31.5" x14ac:dyDescent="0.25">
      <c r="A38" s="7">
        <f t="shared" si="1"/>
        <v>30</v>
      </c>
      <c r="B38" s="8" t="str">
        <f>'[1]WP II-D-2'!$U$1</f>
        <v>WP II-D-2 Adj 17 Prior Period</v>
      </c>
      <c r="C38" s="16" t="s">
        <v>24</v>
      </c>
      <c r="D38" s="17" t="s">
        <v>5</v>
      </c>
    </row>
    <row r="39" spans="1:4" ht="31.5" x14ac:dyDescent="0.25">
      <c r="A39" s="7">
        <f t="shared" si="1"/>
        <v>31</v>
      </c>
      <c r="B39" s="8" t="str">
        <f>'[1]WP II-D-2'!$V$1</f>
        <v>WP II-D-2 Adj 18 Affiliate Savings</v>
      </c>
      <c r="C39" s="16" t="s">
        <v>18</v>
      </c>
      <c r="D39" s="17" t="s">
        <v>5</v>
      </c>
    </row>
    <row r="40" spans="1:4" ht="47.25" x14ac:dyDescent="0.25">
      <c r="A40" s="7">
        <f t="shared" si="1"/>
        <v>32</v>
      </c>
      <c r="B40" s="8" t="str">
        <f>'[1]WP II-D-2'!$W$1</f>
        <v>WP II-D-2 Adj 19 Sales Tax Refund</v>
      </c>
      <c r="C40" s="16" t="s">
        <v>25</v>
      </c>
      <c r="D40" s="17" t="s">
        <v>5</v>
      </c>
    </row>
    <row r="42" spans="1:4" x14ac:dyDescent="0.25">
      <c r="A42" s="9" t="s">
        <v>26</v>
      </c>
      <c r="B42" s="8"/>
      <c r="C42" s="18"/>
      <c r="D42" s="7"/>
    </row>
    <row r="43" spans="1:4" x14ac:dyDescent="0.25">
      <c r="A43" s="7"/>
      <c r="B43" s="8"/>
      <c r="C43" s="18"/>
      <c r="D43" s="7"/>
    </row>
    <row r="44" spans="1:4" ht="47.25" x14ac:dyDescent="0.25">
      <c r="A44" s="7">
        <v>34</v>
      </c>
      <c r="B44" s="8" t="str">
        <f>'[2]WP II-E-1'!$G$1</f>
        <v>WP II-E-1 Adj 2 Depreciation Annualization</v>
      </c>
      <c r="C44" s="16" t="s">
        <v>27</v>
      </c>
      <c r="D44" s="17" t="s">
        <v>5</v>
      </c>
    </row>
    <row r="45" spans="1:4" ht="78.75" x14ac:dyDescent="0.25">
      <c r="A45" s="7">
        <f>A44+1</f>
        <v>35</v>
      </c>
      <c r="B45" s="8" t="str">
        <f>'[2]WP II-E-1'!$H$1</f>
        <v>WP II-E-1 Adj 3 Remove Annualization for Trans Depr</v>
      </c>
      <c r="C45" s="19" t="s">
        <v>56</v>
      </c>
      <c r="D45" s="17" t="s">
        <v>5</v>
      </c>
    </row>
    <row r="46" spans="1:4" ht="31.5" x14ac:dyDescent="0.25">
      <c r="A46" s="7">
        <v>40</v>
      </c>
      <c r="B46" s="8" t="str">
        <f>'[3]KLC-06a'!$B$54</f>
        <v>WP II-E-4 Adj 1 Interest Other</v>
      </c>
      <c r="C46" s="16" t="s">
        <v>28</v>
      </c>
      <c r="D46" s="17" t="s">
        <v>5</v>
      </c>
    </row>
    <row r="47" spans="1:4" ht="31.5" x14ac:dyDescent="0.25">
      <c r="A47" s="7">
        <f t="shared" ref="A47:A52" si="2">A46+1</f>
        <v>41</v>
      </c>
      <c r="B47" s="8" t="str">
        <f>'[3]KLC-06a'!$B$55</f>
        <v>WP II-E-4.1 Adj 1 Expedited Switches</v>
      </c>
      <c r="C47" s="16" t="s">
        <v>29</v>
      </c>
      <c r="D47" s="17" t="s">
        <v>5</v>
      </c>
    </row>
    <row r="48" spans="1:4" ht="31.5" x14ac:dyDescent="0.25">
      <c r="A48" s="7">
        <f t="shared" si="2"/>
        <v>42</v>
      </c>
      <c r="B48" s="8" t="str">
        <f>'[3]KLC-06a'!$B$56</f>
        <v>WP II-E-4.1 Adj 2  Harvey</v>
      </c>
      <c r="C48" s="16" t="s">
        <v>30</v>
      </c>
      <c r="D48" s="17" t="s">
        <v>5</v>
      </c>
    </row>
    <row r="49" spans="1:4" ht="31.5" x14ac:dyDescent="0.25">
      <c r="A49" s="7">
        <f t="shared" si="2"/>
        <v>43</v>
      </c>
      <c r="B49" s="8" t="str">
        <f>'[3]KLC-06a'!$B$57</f>
        <v>WP II-E-4.1 Adj 3  Ike Residual</v>
      </c>
      <c r="C49" s="16" t="s">
        <v>31</v>
      </c>
      <c r="D49" s="17" t="s">
        <v>5</v>
      </c>
    </row>
    <row r="50" spans="1:4" ht="31.5" x14ac:dyDescent="0.25">
      <c r="A50" s="7">
        <f t="shared" si="2"/>
        <v>44</v>
      </c>
      <c r="B50" s="8" t="str">
        <f>'[3]KLC-06a'!$B$58</f>
        <v>WP II-E-4.1 Adj 4  Pension PURA</v>
      </c>
      <c r="C50" s="16" t="s">
        <v>32</v>
      </c>
      <c r="D50" s="17" t="s">
        <v>5</v>
      </c>
    </row>
    <row r="51" spans="1:4" ht="31.5" x14ac:dyDescent="0.25">
      <c r="A51" s="7">
        <f t="shared" si="2"/>
        <v>45</v>
      </c>
      <c r="B51" s="8" t="str">
        <f>'[3]KLC-06a'!$B$59</f>
        <v>WP II-E-4.1 Adj 5  Smart Meter Texas</v>
      </c>
      <c r="C51" s="16" t="s">
        <v>33</v>
      </c>
      <c r="D51" s="17" t="s">
        <v>5</v>
      </c>
    </row>
    <row r="52" spans="1:4" ht="31.5" x14ac:dyDescent="0.25">
      <c r="A52" s="7">
        <f t="shared" si="2"/>
        <v>46</v>
      </c>
      <c r="B52" s="8" t="str">
        <f>'[3]KLC-06a'!$B$60</f>
        <v>WP II-E-4.1 Adj 6  Bad Debt</v>
      </c>
      <c r="C52" s="16" t="s">
        <v>34</v>
      </c>
      <c r="D52" s="17" t="s">
        <v>5</v>
      </c>
    </row>
    <row r="53" spans="1:4" ht="31.5" x14ac:dyDescent="0.25">
      <c r="A53" s="7">
        <f t="shared" ref="A53:A59" si="3">A52+1</f>
        <v>47</v>
      </c>
      <c r="B53" s="8" t="str">
        <f>'[3]KLC-06a'!$B$61</f>
        <v>WP II-E-4.1 Adj 7 Covid Deferral</v>
      </c>
      <c r="C53" s="16" t="s">
        <v>35</v>
      </c>
      <c r="D53" s="17" t="s">
        <v>5</v>
      </c>
    </row>
    <row r="54" spans="1:4" ht="31.5" x14ac:dyDescent="0.25">
      <c r="A54" s="7">
        <f t="shared" si="3"/>
        <v>48</v>
      </c>
      <c r="B54" s="8" t="str">
        <f>'[3]KLC-06a'!$B$62</f>
        <v>WP II-E-4.1 Adj 8 Load Management Program</v>
      </c>
      <c r="C54" s="16" t="s">
        <v>36</v>
      </c>
      <c r="D54" s="17" t="s">
        <v>5</v>
      </c>
    </row>
    <row r="55" spans="1:4" ht="31.5" x14ac:dyDescent="0.25">
      <c r="A55" s="7">
        <f t="shared" si="3"/>
        <v>49</v>
      </c>
      <c r="B55" s="8" t="str">
        <f>'[3]KLC-06a'!$B$63</f>
        <v>WP II-E-4.1 Adj 9  Hurricane Nicholas</v>
      </c>
      <c r="C55" s="16" t="s">
        <v>37</v>
      </c>
      <c r="D55" s="17" t="s">
        <v>5</v>
      </c>
    </row>
    <row r="56" spans="1:4" ht="31.5" x14ac:dyDescent="0.25">
      <c r="A56" s="7">
        <f t="shared" si="3"/>
        <v>50</v>
      </c>
      <c r="B56" s="8" t="str">
        <f>'[3]KLC-06a'!$B$64</f>
        <v>WP II-E-4.1 Adj 10 Winter Storm Uri</v>
      </c>
      <c r="C56" s="16" t="s">
        <v>38</v>
      </c>
      <c r="D56" s="17" t="s">
        <v>5</v>
      </c>
    </row>
    <row r="57" spans="1:4" ht="31.5" x14ac:dyDescent="0.25">
      <c r="A57" s="7">
        <f t="shared" si="3"/>
        <v>51</v>
      </c>
      <c r="B57" s="8" t="str">
        <f>'[3]KLC-06a'!$B$65</f>
        <v>WP II-E-4.1 Adj 11  Hurricane Laura</v>
      </c>
      <c r="C57" s="16" t="s">
        <v>39</v>
      </c>
      <c r="D57" s="17" t="s">
        <v>5</v>
      </c>
    </row>
    <row r="58" spans="1:4" ht="31.5" x14ac:dyDescent="0.25">
      <c r="A58" s="7">
        <f t="shared" si="3"/>
        <v>52</v>
      </c>
      <c r="B58" s="8" t="str">
        <f>'[3]KLC-06a'!$B$66</f>
        <v>WP II-E-4.1 Adj 12  LLTF</v>
      </c>
      <c r="C58" s="16" t="s">
        <v>40</v>
      </c>
      <c r="D58" s="17" t="s">
        <v>5</v>
      </c>
    </row>
    <row r="59" spans="1:4" ht="31.5" x14ac:dyDescent="0.25">
      <c r="A59" s="7">
        <f t="shared" si="3"/>
        <v>53</v>
      </c>
      <c r="B59" s="8" t="str">
        <f>'[3]KLC-06a'!$B$67</f>
        <v>WP II-E-4.1 Adj 13 TEEEF</v>
      </c>
      <c r="C59" s="16" t="s">
        <v>55</v>
      </c>
      <c r="D59" s="17" t="s">
        <v>5</v>
      </c>
    </row>
    <row r="60" spans="1:4" x14ac:dyDescent="0.25">
      <c r="A60" s="7"/>
      <c r="B60" s="8"/>
      <c r="C60" s="18"/>
      <c r="D60" s="7"/>
    </row>
    <row r="61" spans="1:4" x14ac:dyDescent="0.25">
      <c r="A61" s="9" t="s">
        <v>41</v>
      </c>
      <c r="B61" s="8"/>
      <c r="C61" s="18"/>
      <c r="D61" s="7"/>
    </row>
    <row r="62" spans="1:4" x14ac:dyDescent="0.25">
      <c r="A62" s="7"/>
      <c r="B62" s="8"/>
      <c r="C62" s="18"/>
      <c r="D62" s="7"/>
    </row>
    <row r="63" spans="1:4" ht="31.5" x14ac:dyDescent="0.25">
      <c r="A63" s="7">
        <v>54</v>
      </c>
      <c r="B63" s="8" t="str">
        <f>'[3]KLC-06a'!$B$72</f>
        <v>WP II-E-2 Adj 1 Direct Wage</v>
      </c>
      <c r="C63" s="16" t="s">
        <v>42</v>
      </c>
      <c r="D63" s="17" t="s">
        <v>43</v>
      </c>
    </row>
    <row r="64" spans="1:4" ht="31.5" x14ac:dyDescent="0.25">
      <c r="A64" s="7">
        <f>A63+1</f>
        <v>55</v>
      </c>
      <c r="B64" s="8" t="str">
        <f>'[3]KLC-06a'!$B$73</f>
        <v>WP II-E-2 Adj 2 Affiliate Other</v>
      </c>
      <c r="C64" s="16" t="s">
        <v>44</v>
      </c>
      <c r="D64" s="7" t="s">
        <v>9</v>
      </c>
    </row>
    <row r="65" spans="1:4" ht="31.5" x14ac:dyDescent="0.25">
      <c r="A65" s="7">
        <f>A64+1</f>
        <v>56</v>
      </c>
      <c r="B65" s="8" t="str">
        <f>'[3]KLC-06a'!$B$74</f>
        <v>WP II-E-2 Adj 3 Ad Valorem Tax</v>
      </c>
      <c r="C65" s="16" t="s">
        <v>45</v>
      </c>
      <c r="D65" s="7" t="s">
        <v>46</v>
      </c>
    </row>
    <row r="66" spans="1:4" ht="31.5" x14ac:dyDescent="0.25">
      <c r="A66" s="7">
        <f>A65+1</f>
        <v>57</v>
      </c>
      <c r="B66" s="8" t="str">
        <f>'[3]KLC-06a'!$B$75</f>
        <v>WP II-E-2 Adj 4 Municipal Franchise Tax</v>
      </c>
      <c r="C66" s="16" t="s">
        <v>47</v>
      </c>
      <c r="D66" s="7" t="s">
        <v>48</v>
      </c>
    </row>
    <row r="67" spans="1:4" ht="31.5" x14ac:dyDescent="0.25">
      <c r="A67" s="7">
        <f>A66+1</f>
        <v>58</v>
      </c>
      <c r="B67" s="8" t="str">
        <f>'[3]KLC-06a'!$B$76</f>
        <v>WP II-E-2 Adj 5 Sales &amp; Use Tax Adjustments</v>
      </c>
      <c r="C67" s="16" t="s">
        <v>49</v>
      </c>
      <c r="D67" s="7" t="s">
        <v>46</v>
      </c>
    </row>
    <row r="68" spans="1:4" ht="63" x14ac:dyDescent="0.25">
      <c r="A68" s="7">
        <f>A67+1</f>
        <v>59</v>
      </c>
      <c r="B68" s="8" t="str">
        <f>'[3]KLC-06a'!$B$77</f>
        <v>WP II-E-2 Adj 6 EECRF</v>
      </c>
      <c r="C68" s="16" t="s">
        <v>4</v>
      </c>
      <c r="D68" s="7" t="s">
        <v>5</v>
      </c>
    </row>
    <row r="69" spans="1:4" x14ac:dyDescent="0.25">
      <c r="A69" s="9" t="s">
        <v>50</v>
      </c>
      <c r="B69" s="6"/>
      <c r="C69" s="6"/>
      <c r="D69" s="7"/>
    </row>
    <row r="70" spans="1:4" x14ac:dyDescent="0.25">
      <c r="A70" s="7"/>
      <c r="B70" s="10"/>
      <c r="C70" s="6"/>
      <c r="D70" s="7"/>
    </row>
    <row r="71" spans="1:4" ht="31.5" x14ac:dyDescent="0.25">
      <c r="A71" s="7">
        <f>+A68+1</f>
        <v>60</v>
      </c>
      <c r="B71" s="11" t="s">
        <v>51</v>
      </c>
      <c r="C71" s="16" t="s">
        <v>52</v>
      </c>
      <c r="D71" s="7" t="s">
        <v>53</v>
      </c>
    </row>
    <row r="72" spans="1:4" x14ac:dyDescent="0.25">
      <c r="A72" s="12"/>
      <c r="B72" s="13"/>
      <c r="C72" s="14"/>
      <c r="D72" s="12"/>
    </row>
    <row r="73" spans="1:4" x14ac:dyDescent="0.25">
      <c r="A73" s="12"/>
      <c r="B73" s="13"/>
      <c r="C73" s="14"/>
      <c r="D73" s="12"/>
    </row>
    <row r="74" spans="1:4" x14ac:dyDescent="0.25">
      <c r="A74" s="13"/>
      <c r="B74" s="13"/>
      <c r="C74" s="14"/>
      <c r="D74" s="12"/>
    </row>
    <row r="75" spans="1:4" x14ac:dyDescent="0.25">
      <c r="A75" s="12"/>
      <c r="B75" s="13"/>
      <c r="C75" s="14"/>
      <c r="D75" s="12"/>
    </row>
    <row r="76" spans="1:4" x14ac:dyDescent="0.25">
      <c r="A76" s="12"/>
      <c r="B76" s="13" t="s">
        <v>54</v>
      </c>
      <c r="C76" s="14"/>
      <c r="D76" s="12"/>
    </row>
    <row r="77" spans="1:4" x14ac:dyDescent="0.25">
      <c r="A77" s="12" t="s">
        <v>54</v>
      </c>
      <c r="B77" s="13"/>
      <c r="C77" s="14"/>
      <c r="D77" s="12"/>
    </row>
    <row r="78" spans="1:4" x14ac:dyDescent="0.25">
      <c r="A78" s="14"/>
      <c r="B78" s="13"/>
      <c r="C78" s="14"/>
      <c r="D78" s="12"/>
    </row>
    <row r="79" spans="1:4" x14ac:dyDescent="0.25">
      <c r="A79" s="14"/>
      <c r="B79" s="13"/>
      <c r="C79" s="15"/>
      <c r="D79" s="12"/>
    </row>
    <row r="80" spans="1:4" x14ac:dyDescent="0.25">
      <c r="A80" s="14"/>
      <c r="D80" s="12"/>
    </row>
  </sheetData>
  <mergeCells count="2">
    <mergeCell ref="A1:D1"/>
    <mergeCell ref="A2:D2"/>
  </mergeCells>
  <printOptions horizontalCentered="1"/>
  <pageMargins left="1" right="0.62" top="1.5" bottom="1" header="1" footer="0.75"/>
  <pageSetup scale="79" fitToHeight="0" orientation="portrait" r:id="rId1"/>
  <headerFooter>
    <oddHeader xml:space="preserve">&amp;R&amp;"Times New Roman,Regular"&amp;12Exhibit &amp;A
Page &amp;P of &amp;N
</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3B08B7-9AE7-47B3-81D3-D3B7499DEB8E}">
  <ds:schemaRefs>
    <ds:schemaRef ds:uri="http://schemas.microsoft.com/office/2006/metadata/properties"/>
    <ds:schemaRef ds:uri="http://purl.org/dc/elements/1.1/"/>
    <ds:schemaRef ds:uri="f83f6d80-b32b-4225-9fa8-d2a9096fb9d8"/>
    <ds:schemaRef ds:uri="b7db04fa-0a16-4728-af6f-a731b02a93f0"/>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5BBF910-5299-44E7-9D0A-25418BB78834}">
  <ds:schemaRefs>
    <ds:schemaRef ds:uri="http://schemas.microsoft.com/sharepoint/v3/contenttype/forms"/>
  </ds:schemaRefs>
</ds:datastoreItem>
</file>

<file path=customXml/itemProps3.xml><?xml version="1.0" encoding="utf-8"?>
<ds:datastoreItem xmlns:ds="http://schemas.openxmlformats.org/officeDocument/2006/customXml" ds:itemID="{C3E01CDC-12BB-4D6D-A873-31C218F6F2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KLC-06b </vt:lpstr>
      <vt:lpstr>'KLC-06b '!Print_Area</vt:lpstr>
      <vt:lpstr>'KLC-06b '!Print_Titles</vt:lpstr>
    </vt:vector>
  </TitlesOfParts>
  <Manager/>
  <Company>CenterPoint Energy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Julie</dc:creator>
  <cp:keywords/>
  <dc:description/>
  <cp:lastModifiedBy>Plunkett, Derenda L</cp:lastModifiedBy>
  <cp:revision/>
  <cp:lastPrinted>2024-02-22T20:13:10Z</cp:lastPrinted>
  <dcterms:created xsi:type="dcterms:W3CDTF">2010-06-15T22:50:53Z</dcterms:created>
  <dcterms:modified xsi:type="dcterms:W3CDTF">2024-02-23T00:29:14Z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SIP_Label_e3ac3a1a-de19-428b-b395-6d250d7743fb_Enabled">
    <vt:lpwstr>true</vt:lpwstr>
  </property>
  <property fmtid="{D5CDD505-2E9C-101B-9397-08002B2CF9AE}" pid="4" name="MSIP_Label_e3ac3a1a-de19-428b-b395-6d250d7743fb_SetDate">
    <vt:lpwstr>2023-10-05T14:35:01Z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500318ee-1466-4dbd-8f04-146ae6dd6ebf</vt:lpwstr>
  </property>
  <property fmtid="{D5CDD505-2E9C-101B-9397-08002B2CF9AE}" pid="9" name="MSIP_Label_e3ac3a1a-de19-428b-b395-6d250d7743fb_ContentBits">
    <vt:lpwstr>0</vt:lpwstr>
  </property>
  <property fmtid="{D5CDD505-2E9C-101B-9397-08002B2CF9AE}" pid="10" name="MediaServiceImageTags">
    <vt:lpwstr/>
  </property>
</Properties>
</file>